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<sst xmlns="http://schemas.openxmlformats.org/spreadsheetml/2006/main" count="281" uniqueCount="243">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</sst>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75;.&#1087;.%20&#1047;&#1072;&#1083;&#1091;&#1082;&#1086;&#1082;&#1086;&#1072;&#1078;&#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Зольский муниципальный район</v>
          </cell>
        </row>
        <row r="15">
          <cell r="D15" t="str">
            <v>Поселение</v>
          </cell>
          <cell r="E15" t="str">
            <v>г.п. Залукокоаже</v>
          </cell>
        </row>
        <row r="16">
          <cell r="D16" t="str">
            <v>Код ОКТМО</v>
          </cell>
          <cell r="E16" t="str">
            <v>83615151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2162.5756389997387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45.746184976311838</v>
          </cell>
        </row>
        <row r="29">
          <cell r="F29">
            <v>5.5120000000000002E-2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"ВОДОКАНАЛ ПЛЮС"</v>
          </cell>
        </row>
        <row r="25">
          <cell r="E25" t="str">
            <v>ООО "ВОДОКАНАЛ ПЛЮС"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521.08208368619432</v>
          </cell>
        </row>
        <row r="14">
          <cell r="F14">
            <v>7500.9992439904981</v>
          </cell>
        </row>
        <row r="15">
          <cell r="F15">
            <v>0.2</v>
          </cell>
        </row>
        <row r="18">
          <cell r="F18">
            <v>15</v>
          </cell>
        </row>
        <row r="19">
          <cell r="F19">
            <v>2850.9165547976672</v>
          </cell>
        </row>
        <row r="20">
          <cell r="F20">
            <v>2.1999999999999999E-2</v>
          </cell>
        </row>
        <row r="21">
          <cell r="F21">
            <v>10</v>
          </cell>
        </row>
        <row r="22">
          <cell r="F22">
            <v>0.13723855492893552</v>
          </cell>
        </row>
        <row r="23">
          <cell r="F23">
            <v>3.0000000000000001E-3</v>
          </cell>
        </row>
        <row r="24">
          <cell r="F24">
            <v>45.746184976311838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городского поселения Залукокоаже Зольского муниципального района КБР от 12.04.2023 N 18/4-7 (ред. от 15.11.2023) "О земельном налоге"</v>
          </cell>
        </row>
      </sheetData>
      <sheetData sheetId="24">
        <row r="12">
          <cell r="F12">
            <v>292.20548206538444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20.47513</v>
          </cell>
        </row>
        <row r="27">
          <cell r="F27">
            <v>760.19002470662781</v>
          </cell>
        </row>
        <row r="28">
          <cell r="F28">
            <v>583.86330622628861</v>
          </cell>
        </row>
        <row r="29">
          <cell r="F29">
            <v>176.3267184803392</v>
          </cell>
        </row>
        <row r="30">
          <cell r="F30">
            <v>653.01660084640571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"ВОДОКАНАЛ ПЛЮС"</v>
          </cell>
          <cell r="F16">
            <v>0</v>
          </cell>
        </row>
        <row r="17">
          <cell r="E17">
            <v>10.33</v>
          </cell>
          <cell r="F17" t="str">
            <v>Приказ ГКЭТиЖН КБР от 14.12.2016 N 56/3 "Об установлении тарифов на питьевую воду и водоотведение на 2017 - 2019 годы"</v>
          </cell>
        </row>
        <row r="18">
          <cell r="E18" t="str">
            <v>ООО "ВОДОКАНАЛ ПЛЮС"</v>
          </cell>
          <cell r="F18">
            <v>0</v>
          </cell>
        </row>
        <row r="19">
          <cell r="E19">
            <v>7.09</v>
          </cell>
          <cell r="F19" t="str">
            <v>Приказ ГКЭТиЖН КБР от 14.12.2016 N 56/3 "Об установлении тарифов на питьевую воду и водоотведение на 2017 - 2019 годы"</v>
          </cell>
        </row>
      </sheetData>
      <sheetData sheetId="28"/>
      <sheetData sheetId="29">
        <row r="12">
          <cell r="F12">
            <v>85.723077894152226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Зольский муниципальный район</v>
      </c>
      <c r="D5" s="10"/>
    </row>
    <row r="6" spans="1:4" x14ac:dyDescent="0.25">
      <c r="A6" s="9"/>
      <c r="B6" s="10" t="str">
        <f>IF([1]И1!E15="","",[1]И1!D15)</f>
        <v>Поселение</v>
      </c>
      <c r="C6" s="8" t="str">
        <f>IF([1]И1!E15="","",[1]И1!E15)</f>
        <v>г.п. Залукокоаже</v>
      </c>
      <c r="D6" s="10"/>
    </row>
    <row r="7" spans="1:4" x14ac:dyDescent="0.25">
      <c r="A7" s="9"/>
      <c r="B7" s="10" t="str">
        <f>[1]И1!D16</f>
        <v>Код ОКТМО</v>
      </c>
      <c r="C7" s="12" t="str">
        <f>[1]И1!E16</f>
        <v>83615151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4371.8769726017636</v>
      </c>
      <c r="D17" s="6"/>
    </row>
    <row r="18" spans="1:4" ht="42.75" x14ac:dyDescent="0.25">
      <c r="A18" s="24" t="s">
        <v>8</v>
      </c>
      <c r="B18" s="27" t="s">
        <v>9</v>
      </c>
      <c r="C18" s="28">
        <f>[1]С1!F12</f>
        <v>1310.2906899562936</v>
      </c>
      <c r="D18" s="6"/>
    </row>
    <row r="19" spans="1:4" ht="42.75" x14ac:dyDescent="0.25">
      <c r="A19" s="24" t="s">
        <v>10</v>
      </c>
      <c r="B19" s="27" t="s">
        <v>11</v>
      </c>
      <c r="C19" s="28">
        <f>[1]С2!F12</f>
        <v>2162.5756389997387</v>
      </c>
      <c r="D19" s="6"/>
    </row>
    <row r="20" spans="1:4" ht="30" x14ac:dyDescent="0.25">
      <c r="A20" s="24" t="s">
        <v>12</v>
      </c>
      <c r="B20" s="27" t="s">
        <v>13</v>
      </c>
      <c r="C20" s="28">
        <f>[1]С3!F12</f>
        <v>521.08208368619432</v>
      </c>
      <c r="D20" s="6"/>
    </row>
    <row r="21" spans="1:4" ht="42.75" x14ac:dyDescent="0.25">
      <c r="A21" s="24" t="s">
        <v>14</v>
      </c>
      <c r="B21" s="27" t="s">
        <v>15</v>
      </c>
      <c r="C21" s="28">
        <f>[1]С4!F12</f>
        <v>292.20548206538444</v>
      </c>
      <c r="D21" s="6"/>
    </row>
    <row r="22" spans="1:4" ht="33" customHeight="1" x14ac:dyDescent="0.25">
      <c r="A22" s="24" t="s">
        <v>16</v>
      </c>
      <c r="B22" s="27" t="s">
        <v>17</v>
      </c>
      <c r="C22" s="28">
        <f>[1]С5!F12</f>
        <v>85.723077894152226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45.746184976311838</v>
      </c>
      <c r="D67" s="41"/>
    </row>
    <row r="68" spans="1:4" ht="140.25" x14ac:dyDescent="0.25">
      <c r="A68" s="74" t="s">
        <v>103</v>
      </c>
      <c r="B68" s="66" t="s">
        <v>104</v>
      </c>
      <c r="C68" s="50">
        <f>[1]С2!F29</f>
        <v>5.5120000000000002E-2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"ВОДОКАНАЛ ПЛЮС"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"ВОДОКАНАЛ ПЛЮС"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7500.9992439904981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0.13723855492893552</v>
      </c>
      <c r="D97" s="41"/>
    </row>
    <row r="98" spans="1:4" s="80" customFormat="1" ht="114.75" x14ac:dyDescent="0.2">
      <c r="A98" s="94" t="s">
        <v>161</v>
      </c>
      <c r="B98" s="66" t="s">
        <v>162</v>
      </c>
      <c r="C98" s="97">
        <f>[1]С3!F23</f>
        <v>3.0000000000000001E-3</v>
      </c>
      <c r="D98" s="41" t="str">
        <f>'[1]С3.1'!F14</f>
        <v>Решение Совета местного самоуправления городского поселения Залукокоаже Зольского муниципального района КБР от 12.04.2023 N 18/4-7 (ред. от 15.11.2023) "О земельном налоге"</v>
      </c>
    </row>
    <row r="99" spans="1:4" s="80" customFormat="1" ht="30.75" thickBot="1" x14ac:dyDescent="0.25">
      <c r="A99" s="98" t="s">
        <v>163</v>
      </c>
      <c r="B99" s="99" t="s">
        <v>102</v>
      </c>
      <c r="C99" s="100">
        <f>[1]С3!F24</f>
        <v>45.746184976311838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20.47513</v>
      </c>
      <c r="D113" s="41"/>
    </row>
    <row r="114" spans="1:4" ht="25.5" x14ac:dyDescent="0.25">
      <c r="A114" s="74" t="s">
        <v>192</v>
      </c>
      <c r="B114" s="66" t="s">
        <v>115</v>
      </c>
      <c r="C114" s="42" t="str">
        <f>'[1]С4.3'!E16</f>
        <v>ООО "ВОДОКАНАЛ ПЛЮС"</v>
      </c>
      <c r="D114" s="41">
        <f>'[1]С4.3'!F16</f>
        <v>0</v>
      </c>
    </row>
    <row r="115" spans="1:4" ht="76.5" x14ac:dyDescent="0.25">
      <c r="A115" s="74" t="s">
        <v>193</v>
      </c>
      <c r="B115" s="66" t="s">
        <v>194</v>
      </c>
      <c r="C115" s="40">
        <f>'[1]С4.3'!E17</f>
        <v>10.33</v>
      </c>
      <c r="D115" s="68" t="str">
        <f>'[1]С4.3'!F17</f>
        <v>Приказ ГКЭТиЖН КБР от 14.12.2016 N 56/3 "Об установлении тарифов на питьевую воду и водоотведение на 2017 - 2019 годы"</v>
      </c>
    </row>
    <row r="116" spans="1:4" ht="38.25" x14ac:dyDescent="0.25">
      <c r="A116" s="74" t="s">
        <v>195</v>
      </c>
      <c r="B116" s="66" t="s">
        <v>128</v>
      </c>
      <c r="C116" s="42" t="str">
        <f>'[1]С4.3'!E18</f>
        <v>ООО "ВОДОКАНАЛ ПЛЮС"</v>
      </c>
      <c r="D116" s="41">
        <f>'[1]С4.3'!F18</f>
        <v>0</v>
      </c>
    </row>
    <row r="117" spans="1:4" ht="76.5" x14ac:dyDescent="0.25">
      <c r="A117" s="74" t="s">
        <v>196</v>
      </c>
      <c r="B117" s="66" t="s">
        <v>197</v>
      </c>
      <c r="C117" s="40">
        <f>'[1]С4.3'!E19</f>
        <v>7.09</v>
      </c>
      <c r="D117" s="68" t="str">
        <f>'[1]С4.3'!F19</f>
        <v>Приказ ГКЭТиЖН КБР от 14.12.2016 N 56/3 "Об установлении тарифов на питьевую воду и водоотведение на 2017 - 2019 годы"</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653.01660084640571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Aox1rk53owlnGi4cD7fFja6Bn5pFkYXoySVkxJaFYMPlGeALVQNDd8oV9MGF9tQd7cZwsGRI5hJ1Pwkk8Soyg==" saltValue="H9LZC+PaXiF18kY+cwBN+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cp:lastPrinted>2024-12-26T13:59:51Z</cp:lastPrinted>
  <dcterms:created xsi:type="dcterms:W3CDTF">2024-12-26T13:59:42Z</dcterms:created>
  <dcterms:modified xsi:type="dcterms:W3CDTF">2024-12-26T13:59:58Z</dcterms:modified>
</cp:coreProperties>
</file>